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600" windowHeight="9735"/>
  </bookViews>
  <sheets>
    <sheet name="расходы" sheetId="2" r:id="rId1"/>
  </sheets>
  <definedNames>
    <definedName name="_xlnm._FilterDatabase" localSheetId="0" hidden="1">расходы!$A$3:$G$55</definedName>
    <definedName name="_xlnm.Print_Area" localSheetId="0">расходы!$A$1:$G$55</definedName>
  </definedNames>
  <calcPr calcId="145621"/>
</workbook>
</file>

<file path=xl/calcChain.xml><?xml version="1.0" encoding="utf-8"?>
<calcChain xmlns="http://schemas.openxmlformats.org/spreadsheetml/2006/main">
  <c r="F16" i="2" l="1"/>
  <c r="G54" i="2"/>
  <c r="G52" i="2"/>
  <c r="E51" i="2"/>
  <c r="D50" i="2"/>
  <c r="D19" i="2"/>
  <c r="C19" i="2"/>
  <c r="E23" i="2"/>
  <c r="C50" i="2"/>
  <c r="G20" i="2" l="1"/>
  <c r="F50" i="2"/>
  <c r="G50" i="2" s="1"/>
  <c r="E52" i="2"/>
  <c r="E48" i="2"/>
  <c r="E50" i="2"/>
  <c r="C45" i="2"/>
  <c r="D16" i="2" l="1"/>
  <c r="C16" i="2"/>
  <c r="E18" i="2"/>
  <c r="F53" i="2" l="1"/>
  <c r="F45" i="2"/>
  <c r="F40" i="2"/>
  <c r="F37" i="2"/>
  <c r="F30" i="2"/>
  <c r="F25" i="2"/>
  <c r="F19" i="2"/>
  <c r="F14" i="2"/>
  <c r="F5" i="2"/>
  <c r="D5" i="2"/>
  <c r="C5" i="2"/>
  <c r="E15" i="2"/>
  <c r="E17" i="2"/>
  <c r="E20" i="2"/>
  <c r="E21" i="2"/>
  <c r="E22" i="2"/>
  <c r="E24" i="2"/>
  <c r="E26" i="2"/>
  <c r="E27" i="2"/>
  <c r="E28" i="2"/>
  <c r="E29" i="2"/>
  <c r="E31" i="2"/>
  <c r="E32" i="2"/>
  <c r="E33" i="2"/>
  <c r="E34" i="2"/>
  <c r="E35" i="2"/>
  <c r="E36" i="2"/>
  <c r="E38" i="2"/>
  <c r="E39" i="2"/>
  <c r="E41" i="2"/>
  <c r="E42" i="2"/>
  <c r="E43" i="2"/>
  <c r="E44" i="2"/>
  <c r="E46" i="2"/>
  <c r="E47" i="2"/>
  <c r="E49" i="2"/>
  <c r="E54" i="2"/>
  <c r="E7" i="2"/>
  <c r="E8" i="2"/>
  <c r="E9" i="2"/>
  <c r="E10" i="2"/>
  <c r="E12" i="2"/>
  <c r="E13" i="2"/>
  <c r="E6" i="2"/>
  <c r="D14" i="2"/>
  <c r="C14" i="2"/>
  <c r="D53" i="2"/>
  <c r="D45" i="2"/>
  <c r="D40" i="2"/>
  <c r="D37" i="2"/>
  <c r="D30" i="2"/>
  <c r="D25" i="2"/>
  <c r="C53" i="2"/>
  <c r="C40" i="2"/>
  <c r="C37" i="2"/>
  <c r="C30" i="2"/>
  <c r="C25" i="2"/>
  <c r="F55" i="2" l="1"/>
  <c r="D55" i="2"/>
  <c r="C55" i="2"/>
  <c r="E45" i="2"/>
  <c r="E25" i="2"/>
  <c r="E14" i="2"/>
  <c r="E53" i="2"/>
  <c r="E30" i="2"/>
  <c r="E16" i="2"/>
  <c r="E5" i="2"/>
  <c r="E37" i="2"/>
  <c r="E19" i="2"/>
  <c r="E40" i="2"/>
  <c r="G6" i="2"/>
  <c r="G7" i="2"/>
  <c r="G8" i="2"/>
  <c r="G10" i="2"/>
  <c r="G13" i="2"/>
  <c r="G14" i="2"/>
  <c r="G15" i="2"/>
  <c r="G16" i="2"/>
  <c r="G17" i="2"/>
  <c r="G19" i="2"/>
  <c r="G22" i="2"/>
  <c r="G24" i="2"/>
  <c r="G25" i="2"/>
  <c r="G26" i="2"/>
  <c r="G28" i="2"/>
  <c r="G29" i="2"/>
  <c r="G30" i="2"/>
  <c r="G31" i="2"/>
  <c r="G32" i="2"/>
  <c r="G33" i="2"/>
  <c r="G34" i="2"/>
  <c r="G36" i="2"/>
  <c r="G37" i="2"/>
  <c r="G38" i="2"/>
  <c r="G39" i="2"/>
  <c r="G40" i="2"/>
  <c r="G41" i="2"/>
  <c r="G42" i="2"/>
  <c r="G43" i="2"/>
  <c r="G44" i="2"/>
  <c r="G45" i="2"/>
  <c r="G46" i="2"/>
  <c r="G47" i="2"/>
  <c r="G49" i="2"/>
  <c r="G55" i="2" l="1"/>
  <c r="E55" i="2"/>
  <c r="G5" i="2"/>
</calcChain>
</file>

<file path=xl/sharedStrings.xml><?xml version="1.0" encoding="utf-8"?>
<sst xmlns="http://schemas.openxmlformats.org/spreadsheetml/2006/main" count="106" uniqueCount="106">
  <si>
    <t>Темп роста к соответствующему периоду прошлого года, 
%</t>
  </si>
  <si>
    <t>Код</t>
  </si>
  <si>
    <t>Наименование разделов, подразделов</t>
  </si>
  <si>
    <t>0100</t>
  </si>
  <si>
    <t>0102</t>
  </si>
  <si>
    <t>0103</t>
  </si>
  <si>
    <t>0104</t>
  </si>
  <si>
    <t>0105</t>
  </si>
  <si>
    <t>0106</t>
  </si>
  <si>
    <t>0111</t>
  </si>
  <si>
    <t>0113</t>
  </si>
  <si>
    <t>0200</t>
  </si>
  <si>
    <t>0204</t>
  </si>
  <si>
    <t>0300</t>
  </si>
  <si>
    <t>0309</t>
  </si>
  <si>
    <t>0400</t>
  </si>
  <si>
    <t>0405</t>
  </si>
  <si>
    <t>0408</t>
  </si>
  <si>
    <t>0409</t>
  </si>
  <si>
    <t>0412</t>
  </si>
  <si>
    <t>0500</t>
  </si>
  <si>
    <t>0501</t>
  </si>
  <si>
    <t>0502</t>
  </si>
  <si>
    <t>0503</t>
  </si>
  <si>
    <t>0505</t>
  </si>
  <si>
    <t>0700</t>
  </si>
  <si>
    <t>0701</t>
  </si>
  <si>
    <t>0702</t>
  </si>
  <si>
    <t>0703</t>
  </si>
  <si>
    <t>0705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</si>
  <si>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</si>
  <si>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</si>
  <si>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</si>
  <si>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</si>
  <si>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</si>
  <si>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</si>
  <si>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</si>
  <si>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</si>
  <si>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</si>
  <si>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</si>
  <si>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</si>
  <si>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1102</t>
  </si>
  <si>
    <t>1105</t>
  </si>
  <si>
    <t>1300</t>
  </si>
  <si>
    <t>1301</t>
  </si>
  <si>
    <t>Сведения</t>
  </si>
  <si>
    <t>1101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</si>
  <si>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</si>
  <si>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</si>
  <si>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</si>
  <si>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</si>
  <si>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Судебная система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</si>
  <si>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</si>
  <si>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  Резервные фонды</t>
  </si>
  <si>
    <t xml:space="preserve">      Другие общегосударственные вопросы</t>
  </si>
  <si>
    <t xml:space="preserve">    НАЦИОНАЛЬНАЯ ОБОРОНА</t>
  </si>
  <si>
    <t xml:space="preserve">      Мобилизационная подготовка экономики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</si>
  <si>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</si>
  <si>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</si>
  <si>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 xml:space="preserve">    НАЦИОНАЛЬНАЯ ЭКОНОМИКА</t>
  </si>
  <si>
    <t xml:space="preserve">      Сельское хозяйство и рыболовство</t>
  </si>
  <si>
    <t xml:space="preserve">      Транспорт</t>
  </si>
  <si>
    <t xml:space="preserve">      Дорожное хозяйство (дорожные фонды)</t>
  </si>
  <si>
    <t xml:space="preserve">      Другие вопросы в области национальной экономики</t>
  </si>
  <si>
    <t xml:space="preserve">    ЖИЛИЩНО-КОММУНАЛЬНОЕ ХОЗЯЙСТВО</t>
  </si>
  <si>
    <t xml:space="preserve">      Жилищное хозяйство</t>
  </si>
  <si>
    <t xml:space="preserve">      Коммунальное хозяйство</t>
  </si>
  <si>
    <t xml:space="preserve">      Благоустройство</t>
  </si>
  <si>
    <t xml:space="preserve">      Другие вопросы в области жилищно-коммунального хозяйства</t>
  </si>
  <si>
    <t xml:space="preserve">    ОБРАЗОВАНИЕ</t>
  </si>
  <si>
    <t xml:space="preserve">      Дошкольное образование</t>
  </si>
  <si>
    <t xml:space="preserve">      Общее образование</t>
  </si>
  <si>
    <t xml:space="preserve">      Дополнительное образование детей</t>
  </si>
  <si>
    <t xml:space="preserve">      Профессиональная подготовка, переподготовка и повышение квалификации</t>
  </si>
  <si>
    <t xml:space="preserve">      Молодежная политика</t>
  </si>
  <si>
    <t xml:space="preserve">      Другие вопросы в области образования</t>
  </si>
  <si>
    <t xml:space="preserve">    КУЛЬТУРА, КИНЕМАТОГРАФИЯ</t>
  </si>
  <si>
    <t xml:space="preserve">      Культура</t>
  </si>
  <si>
    <t xml:space="preserve">      Другие вопросы в области культуры, кинематографии</t>
  </si>
  <si>
    <t xml:space="preserve">    СОЦИАЛЬНАЯ ПОЛИТИКА</t>
  </si>
  <si>
    <t xml:space="preserve">      Пенсионное обеспечение</t>
  </si>
  <si>
    <t xml:space="preserve">      Социальное обеспечение населения</t>
  </si>
  <si>
    <t xml:space="preserve">      Охрана семьи и детства</t>
  </si>
  <si>
    <t xml:space="preserve">      Другие вопросы в области социальной политики</t>
  </si>
  <si>
    <t xml:space="preserve">    ФИЗИЧЕСКАЯ КУЛЬТУРА И СПОРТ</t>
  </si>
  <si>
    <t xml:space="preserve">      Физическая культура</t>
  </si>
  <si>
    <t xml:space="preserve">      Массовый спорт</t>
  </si>
  <si>
    <t xml:space="preserve">      Другие вопросы в области физической культуры и спорта</t>
  </si>
  <si>
    <t xml:space="preserve">    ОБСЛУЖИВАНИЕ ГОСУДАРСТВЕННОГО И МУНИЦИПАЛЬНОГО ДОЛГА</t>
  </si>
  <si>
    <t xml:space="preserve">      Обслуживание государственного внутреннего и муниципального долга</t>
  </si>
  <si>
    <t>ВСЕГО РАСХОДОВ:</t>
  </si>
  <si>
    <t>0107</t>
  </si>
  <si>
    <t>0310</t>
  </si>
  <si>
    <t xml:space="preserve"> Защита населения и территории от чрезвычайных ситуаций природного и техногенного характера, пожарная безопасность</t>
  </si>
  <si>
    <t xml:space="preserve">     Спорт высших достижений</t>
  </si>
  <si>
    <t xml:space="preserve">    СРЕДСТВА МАССОВОЙ ИНФОРМАЦИИ</t>
  </si>
  <si>
    <t xml:space="preserve">     Периодическая печать и издательства</t>
  </si>
  <si>
    <t>% исполнение годового плана по состоянию на 01.04.2024</t>
  </si>
  <si>
    <t xml:space="preserve">     Телевидение и радиовещание</t>
  </si>
  <si>
    <t>0410</t>
  </si>
  <si>
    <t xml:space="preserve">      Связь и информатика</t>
  </si>
  <si>
    <t xml:space="preserve">      Обеспечение проведения выборов и референдумов</t>
  </si>
  <si>
    <t>об исполнении консолидированного бюджета Находкинского городского округа по расходам
 в разрезе разделов и подразделов классификации расходов за 1 квартал 2024 года</t>
  </si>
  <si>
    <t>Утвержденные бюджетные назначения годовой план на текущий финансовый год, руб. (в ред. Решения Думы НГО от 28.02.2024 № 282-НПА)</t>
  </si>
  <si>
    <t xml:space="preserve">Фактически исполнено по состоянию на 01.04.2024, руб.
</t>
  </si>
  <si>
    <t>Фактически исполнено по состоянию на 01.04.2023,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</si>
</sst>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Arial"/>
    </font>
    <font>
      <sz val="10"/>
      <color rgb="FF000000"/>
      <name val="Arial Cyr"/>
    </font>
    <font>
      <b/>
      <sz val="10"/>
      <color rgb="FF00000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CCFFFF"/>
      </patternFill>
    </fill>
    <fill>
      <patternFill patternType="solid">
        <fgColor rgb="FFFFFF99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/>
    <xf numFmtId="1" fontId="1" fillId="0" borderId="2">
      <alignment horizontal="center" vertical="top" shrinkToFit="1"/>
    </xf>
    <xf numFmtId="0" fontId="2" fillId="0" borderId="2">
      <alignment vertical="top" wrapText="1"/>
    </xf>
    <xf numFmtId="4" fontId="2" fillId="4" borderId="2">
      <alignment horizontal="right" vertical="top" shrinkToFit="1"/>
    </xf>
    <xf numFmtId="0" fontId="2" fillId="0" borderId="2">
      <alignment horizontal="left"/>
    </xf>
    <xf numFmtId="4" fontId="2" fillId="2" borderId="2">
      <alignment horizontal="right" vertical="top" shrinkToFit="1"/>
    </xf>
    <xf numFmtId="0" fontId="2" fillId="0" borderId="2">
      <alignment vertical="top" wrapText="1"/>
    </xf>
    <xf numFmtId="4" fontId="2" fillId="4" borderId="2">
      <alignment horizontal="right" vertical="top" shrinkToFit="1"/>
    </xf>
    <xf numFmtId="4" fontId="2" fillId="2" borderId="2">
      <alignment horizontal="right" vertical="top" shrinkToFit="1"/>
    </xf>
    <xf numFmtId="4" fontId="2" fillId="5" borderId="2">
      <alignment horizontal="right" vertical="top" shrinkToFit="1"/>
    </xf>
    <xf numFmtId="10" fontId="2" fillId="4" borderId="2">
      <alignment horizontal="right" vertical="top" shrinkToFit="1"/>
    </xf>
    <xf numFmtId="10" fontId="2" fillId="2" borderId="2">
      <alignment horizontal="right" vertical="top" shrinkToFit="1"/>
    </xf>
  </cellStyleXfs>
  <cellXfs count="27">
    <xf numFmtId="0" fontId="0" fillId="0" borderId="0" xfId="0"/>
    <xf numFmtId="4" fontId="3" fillId="3" borderId="1" xfId="0" applyNumberFormat="1" applyFont="1" applyFill="1" applyBorder="1" applyAlignment="1">
      <alignment horizontal="right" vertical="top" wrapText="1"/>
    </xf>
    <xf numFmtId="0" fontId="3" fillId="3" borderId="0" xfId="0" applyFont="1" applyFill="1" applyAlignment="1">
      <alignment wrapText="1"/>
    </xf>
    <xf numFmtId="0" fontId="3" fillId="3" borderId="1" xfId="0" applyFont="1" applyFill="1" applyBorder="1" applyAlignment="1">
      <alignment horizontal="center" vertical="center" wrapText="1"/>
    </xf>
    <xf numFmtId="1" fontId="3" fillId="3" borderId="2" xfId="1" applyNumberFormat="1" applyFont="1" applyFill="1" applyProtection="1">
      <alignment horizontal="center" vertical="top" shrinkToFit="1"/>
    </xf>
    <xf numFmtId="0" fontId="3" fillId="3" borderId="2" xfId="2" applyNumberFormat="1" applyFont="1" applyFill="1" applyAlignment="1" applyProtection="1">
      <alignment vertical="top" wrapText="1"/>
    </xf>
    <xf numFmtId="0" fontId="4" fillId="3" borderId="0" xfId="0" applyFont="1" applyFill="1" applyAlignment="1">
      <alignment wrapText="1"/>
    </xf>
    <xf numFmtId="1" fontId="3" fillId="3" borderId="3" xfId="1" applyNumberFormat="1" applyFont="1" applyFill="1" applyBorder="1" applyProtection="1">
      <alignment horizontal="center" vertical="top" shrinkToFit="1"/>
    </xf>
    <xf numFmtId="0" fontId="3" fillId="3" borderId="3" xfId="2" applyNumberFormat="1" applyFont="1" applyFill="1" applyBorder="1" applyAlignment="1" applyProtection="1">
      <alignment vertical="top" wrapText="1"/>
    </xf>
    <xf numFmtId="4" fontId="4" fillId="3" borderId="2" xfId="4" applyNumberFormat="1" applyFont="1" applyFill="1" applyAlignment="1" applyProtection="1">
      <alignment horizontal="right" vertical="top" shrinkToFit="1"/>
    </xf>
    <xf numFmtId="4" fontId="3" fillId="3" borderId="2" xfId="9" applyNumberFormat="1" applyFont="1" applyFill="1" applyProtection="1">
      <alignment horizontal="right" vertical="top" shrinkToFit="1"/>
    </xf>
    <xf numFmtId="4" fontId="3" fillId="3" borderId="2" xfId="3" applyNumberFormat="1" applyFont="1" applyFill="1" applyProtection="1">
      <alignment horizontal="right" vertical="top" shrinkToFit="1"/>
    </xf>
    <xf numFmtId="10" fontId="3" fillId="3" borderId="2" xfId="10" applyNumberFormat="1" applyFont="1" applyFill="1" applyProtection="1">
      <alignment horizontal="right" vertical="top" shrinkToFit="1"/>
    </xf>
    <xf numFmtId="0" fontId="4" fillId="3" borderId="1" xfId="0" applyFont="1" applyFill="1" applyBorder="1" applyAlignment="1">
      <alignment horizontal="left" vertical="top" wrapText="1"/>
    </xf>
    <xf numFmtId="4" fontId="4" fillId="3" borderId="1" xfId="8" applyNumberFormat="1" applyFont="1" applyFill="1" applyBorder="1" applyProtection="1">
      <alignment horizontal="right" vertical="top" shrinkToFit="1"/>
    </xf>
    <xf numFmtId="4" fontId="4" fillId="3" borderId="1" xfId="0" applyNumberFormat="1" applyFont="1" applyFill="1" applyBorder="1" applyAlignment="1">
      <alignment horizontal="right" vertical="top" wrapText="1"/>
    </xf>
    <xf numFmtId="4" fontId="4" fillId="3" borderId="0" xfId="0" applyNumberFormat="1" applyFont="1" applyFill="1" applyAlignment="1">
      <alignment wrapText="1"/>
    </xf>
    <xf numFmtId="1" fontId="4" fillId="3" borderId="2" xfId="1" applyNumberFormat="1" applyFont="1" applyFill="1" applyProtection="1">
      <alignment horizontal="center" vertical="top" shrinkToFit="1"/>
    </xf>
    <xf numFmtId="0" fontId="4" fillId="3" borderId="2" xfId="2" applyNumberFormat="1" applyFont="1" applyFill="1" applyAlignment="1" applyProtection="1">
      <alignment vertical="top" wrapText="1"/>
    </xf>
    <xf numFmtId="4" fontId="4" fillId="3" borderId="2" xfId="9" applyNumberFormat="1" applyFont="1" applyFill="1" applyProtection="1">
      <alignment horizontal="right" vertical="top" shrinkToFit="1"/>
    </xf>
    <xf numFmtId="10" fontId="4" fillId="3" borderId="2" xfId="10" applyNumberFormat="1" applyFont="1" applyFill="1" applyProtection="1">
      <alignment horizontal="right" vertical="top" shrinkToFit="1"/>
    </xf>
    <xf numFmtId="4" fontId="4" fillId="3" borderId="2" xfId="7" applyNumberFormat="1" applyFont="1" applyFill="1" applyProtection="1">
      <alignment horizontal="right" vertical="top" shrinkToFit="1"/>
    </xf>
    <xf numFmtId="49" fontId="3" fillId="3" borderId="2" xfId="1" applyNumberFormat="1" applyFont="1" applyFill="1" applyProtection="1">
      <alignment horizontal="center" vertical="top" shrinkToFit="1"/>
    </xf>
    <xf numFmtId="4" fontId="4" fillId="3" borderId="2" xfId="3" applyNumberFormat="1" applyFont="1" applyFill="1" applyProtection="1">
      <alignment horizontal="right" vertical="top" shrinkToFit="1"/>
    </xf>
    <xf numFmtId="0" fontId="5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left" vertical="top" wrapText="1"/>
    </xf>
    <xf numFmtId="0" fontId="5" fillId="3" borderId="4" xfId="0" applyFont="1" applyFill="1" applyBorder="1" applyAlignment="1">
      <alignment horizontal="center" vertical="center" wrapText="1"/>
    </xf>
  </cellXfs>
  <cellStyles count="12">
    <cellStyle name="xl25" xfId="1"/>
    <cellStyle name="xl26" xfId="4"/>
    <cellStyle name="xl28" xfId="5"/>
    <cellStyle name="xl32" xfId="11"/>
    <cellStyle name="xl35" xfId="9"/>
    <cellStyle name="xl37" xfId="2"/>
    <cellStyle name="xl38" xfId="3"/>
    <cellStyle name="xl39" xfId="10"/>
    <cellStyle name="xl41" xfId="8"/>
    <cellStyle name="xl61" xfId="6"/>
    <cellStyle name="xl64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abSelected="1" zoomScaleNormal="100" zoomScaleSheetLayoutView="100" workbookViewId="0">
      <selection activeCell="H9" sqref="H9"/>
    </sheetView>
  </sheetViews>
  <sheetFormatPr defaultColWidth="9.140625" defaultRowHeight="15.75" x14ac:dyDescent="0.25"/>
  <cols>
    <col min="1" max="1" width="6" style="2" customWidth="1"/>
    <col min="2" max="2" width="81" style="2" customWidth="1"/>
    <col min="3" max="3" width="24.140625" style="2" customWidth="1"/>
    <col min="4" max="4" width="23" style="2" customWidth="1"/>
    <col min="5" max="5" width="17.140625" style="2" customWidth="1"/>
    <col min="6" max="6" width="20.7109375" style="2" customWidth="1"/>
    <col min="7" max="7" width="18.140625" style="2" customWidth="1"/>
    <col min="8" max="8" width="13.140625" style="2" bestFit="1" customWidth="1"/>
    <col min="9" max="9" width="9.140625" style="2"/>
    <col min="10" max="10" width="29.28515625" style="2" customWidth="1"/>
    <col min="11" max="16384" width="9.140625" style="2"/>
  </cols>
  <sheetData>
    <row r="1" spans="1:7" ht="18.75" customHeight="1" x14ac:dyDescent="0.3">
      <c r="A1" s="24" t="s">
        <v>45</v>
      </c>
      <c r="B1" s="24"/>
      <c r="C1" s="24"/>
      <c r="D1" s="24"/>
      <c r="E1" s="24"/>
      <c r="F1" s="24"/>
      <c r="G1" s="24"/>
    </row>
    <row r="2" spans="1:7" ht="43.5" customHeight="1" x14ac:dyDescent="0.25">
      <c r="A2" s="26" t="s">
        <v>102</v>
      </c>
      <c r="B2" s="26"/>
      <c r="C2" s="26"/>
      <c r="D2" s="26"/>
      <c r="E2" s="26"/>
      <c r="F2" s="26"/>
      <c r="G2" s="26"/>
    </row>
    <row r="3" spans="1:7" ht="114.75" customHeight="1" x14ac:dyDescent="0.25">
      <c r="A3" s="3" t="s">
        <v>1</v>
      </c>
      <c r="B3" s="3" t="s">
        <v>2</v>
      </c>
      <c r="C3" s="3" t="s">
        <v>103</v>
      </c>
      <c r="D3" s="3" t="s">
        <v>104</v>
      </c>
      <c r="E3" s="3" t="s">
        <v>97</v>
      </c>
      <c r="F3" s="3" t="s">
        <v>105</v>
      </c>
      <c r="G3" s="3" t="s">
        <v>0</v>
      </c>
    </row>
    <row r="4" spans="1:7" x14ac:dyDescent="0.2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</row>
    <row r="5" spans="1:7" s="6" customFormat="1" x14ac:dyDescent="0.25">
      <c r="A5" s="17" t="s">
        <v>3</v>
      </c>
      <c r="B5" s="18" t="s">
        <v>47</v>
      </c>
      <c r="C5" s="19">
        <f>C6+C7+C8+C9+C10+C12+C13+C11</f>
        <v>608974371.58000004</v>
      </c>
      <c r="D5" s="19">
        <f>D6+D7+D8+D9+D10+D12+D13+D11</f>
        <v>130869863.58000001</v>
      </c>
      <c r="E5" s="20">
        <f>D5/C5</f>
        <v>0.21490208732504573</v>
      </c>
      <c r="F5" s="21">
        <f>F6+F7+F8+F9+F10+F11+F12+F13</f>
        <v>100272221.45</v>
      </c>
      <c r="G5" s="15">
        <f>D5/F5%</f>
        <v>130.51457491171402</v>
      </c>
    </row>
    <row r="6" spans="1:7" ht="31.5" x14ac:dyDescent="0.25">
      <c r="A6" s="4" t="s">
        <v>4</v>
      </c>
      <c r="B6" s="5" t="s">
        <v>48</v>
      </c>
      <c r="C6" s="10">
        <v>4266689</v>
      </c>
      <c r="D6" s="11">
        <v>1333634.3500000001</v>
      </c>
      <c r="E6" s="12">
        <f>D6/C6</f>
        <v>0.31256891467833725</v>
      </c>
      <c r="F6" s="11">
        <v>856795.67</v>
      </c>
      <c r="G6" s="1">
        <f t="shared" ref="G6:G55" si="0">D6/F6%</f>
        <v>155.65372196617193</v>
      </c>
    </row>
    <row r="7" spans="1:7" ht="47.25" x14ac:dyDescent="0.25">
      <c r="A7" s="4" t="s">
        <v>5</v>
      </c>
      <c r="B7" s="5" t="s">
        <v>49</v>
      </c>
      <c r="C7" s="10">
        <v>41151500</v>
      </c>
      <c r="D7" s="11">
        <v>9835914.7799999993</v>
      </c>
      <c r="E7" s="12">
        <f t="shared" ref="E7:E55" si="1">D7/C7</f>
        <v>0.23901716292237218</v>
      </c>
      <c r="F7" s="11">
        <v>7664438.0599999996</v>
      </c>
      <c r="G7" s="1">
        <f t="shared" si="0"/>
        <v>128.3318451137695</v>
      </c>
    </row>
    <row r="8" spans="1:7" ht="47.25" x14ac:dyDescent="0.25">
      <c r="A8" s="4" t="s">
        <v>6</v>
      </c>
      <c r="B8" s="5" t="s">
        <v>50</v>
      </c>
      <c r="C8" s="10">
        <v>90193188</v>
      </c>
      <c r="D8" s="11">
        <v>24141822.129999999</v>
      </c>
      <c r="E8" s="12">
        <f t="shared" si="1"/>
        <v>0.26766791001998952</v>
      </c>
      <c r="F8" s="11">
        <v>16798865.32</v>
      </c>
      <c r="G8" s="1">
        <f t="shared" si="0"/>
        <v>143.71102851368059</v>
      </c>
    </row>
    <row r="9" spans="1:7" x14ac:dyDescent="0.25">
      <c r="A9" s="4" t="s">
        <v>7</v>
      </c>
      <c r="B9" s="5" t="s">
        <v>51</v>
      </c>
      <c r="C9" s="10">
        <v>97628</v>
      </c>
      <c r="D9" s="11">
        <v>0</v>
      </c>
      <c r="E9" s="12">
        <f t="shared" si="1"/>
        <v>0</v>
      </c>
      <c r="F9" s="11">
        <v>0</v>
      </c>
      <c r="G9" s="1">
        <v>0</v>
      </c>
    </row>
    <row r="10" spans="1:7" ht="31.5" x14ac:dyDescent="0.25">
      <c r="A10" s="4" t="s">
        <v>8</v>
      </c>
      <c r="B10" s="5" t="s">
        <v>52</v>
      </c>
      <c r="C10" s="10">
        <v>48111280</v>
      </c>
      <c r="D10" s="11">
        <v>10652897.42</v>
      </c>
      <c r="E10" s="12">
        <f t="shared" si="1"/>
        <v>0.22142203283720574</v>
      </c>
      <c r="F10" s="11">
        <v>7934181.3700000001</v>
      </c>
      <c r="G10" s="1">
        <f t="shared" si="0"/>
        <v>134.26586717918701</v>
      </c>
    </row>
    <row r="11" spans="1:7" x14ac:dyDescent="0.25">
      <c r="A11" s="22" t="s">
        <v>91</v>
      </c>
      <c r="B11" s="5" t="s">
        <v>101</v>
      </c>
      <c r="C11" s="10">
        <v>0</v>
      </c>
      <c r="D11" s="11">
        <v>0</v>
      </c>
      <c r="E11" s="12">
        <v>0</v>
      </c>
      <c r="F11" s="11">
        <v>0</v>
      </c>
      <c r="G11" s="1">
        <v>0</v>
      </c>
    </row>
    <row r="12" spans="1:7" x14ac:dyDescent="0.25">
      <c r="A12" s="4" t="s">
        <v>9</v>
      </c>
      <c r="B12" s="5" t="s">
        <v>53</v>
      </c>
      <c r="C12" s="10">
        <v>40029926.219999999</v>
      </c>
      <c r="D12" s="11">
        <v>0</v>
      </c>
      <c r="E12" s="12">
        <f t="shared" si="1"/>
        <v>0</v>
      </c>
      <c r="F12" s="11">
        <v>0</v>
      </c>
      <c r="G12" s="1">
        <v>0</v>
      </c>
    </row>
    <row r="13" spans="1:7" x14ac:dyDescent="0.25">
      <c r="A13" s="4" t="s">
        <v>10</v>
      </c>
      <c r="B13" s="5" t="s">
        <v>54</v>
      </c>
      <c r="C13" s="10">
        <v>385124160.36000001</v>
      </c>
      <c r="D13" s="11">
        <v>84905594.900000006</v>
      </c>
      <c r="E13" s="12">
        <f t="shared" si="1"/>
        <v>0.22046291466272425</v>
      </c>
      <c r="F13" s="11">
        <v>67017941.030000001</v>
      </c>
      <c r="G13" s="1">
        <f t="shared" si="0"/>
        <v>126.69084366825408</v>
      </c>
    </row>
    <row r="14" spans="1:7" s="6" customFormat="1" x14ac:dyDescent="0.25">
      <c r="A14" s="17" t="s">
        <v>11</v>
      </c>
      <c r="B14" s="18" t="s">
        <v>55</v>
      </c>
      <c r="C14" s="19">
        <f>C15</f>
        <v>80000</v>
      </c>
      <c r="D14" s="19">
        <f>D15</f>
        <v>16014</v>
      </c>
      <c r="E14" s="20">
        <f t="shared" si="1"/>
        <v>0.20017499999999999</v>
      </c>
      <c r="F14" s="21">
        <f>F15</f>
        <v>8777.0400000000009</v>
      </c>
      <c r="G14" s="15">
        <f t="shared" si="0"/>
        <v>182.45330999972654</v>
      </c>
    </row>
    <row r="15" spans="1:7" x14ac:dyDescent="0.25">
      <c r="A15" s="4" t="s">
        <v>12</v>
      </c>
      <c r="B15" s="5" t="s">
        <v>56</v>
      </c>
      <c r="C15" s="10">
        <v>80000</v>
      </c>
      <c r="D15" s="11">
        <v>16014</v>
      </c>
      <c r="E15" s="12">
        <f t="shared" si="1"/>
        <v>0.20017499999999999</v>
      </c>
      <c r="F15" s="11">
        <v>8777.0400000000009</v>
      </c>
      <c r="G15" s="1">
        <f t="shared" si="0"/>
        <v>182.45330999972654</v>
      </c>
    </row>
    <row r="16" spans="1:7" s="6" customFormat="1" ht="31.5" x14ac:dyDescent="0.25">
      <c r="A16" s="17" t="s">
        <v>13</v>
      </c>
      <c r="B16" s="18" t="s">
        <v>57</v>
      </c>
      <c r="C16" s="19">
        <f>C17+C18</f>
        <v>84739248</v>
      </c>
      <c r="D16" s="19">
        <f>D17+D18</f>
        <v>29264287.34</v>
      </c>
      <c r="E16" s="20">
        <f t="shared" si="1"/>
        <v>0.34534513853604176</v>
      </c>
      <c r="F16" s="21">
        <f>F17+F18</f>
        <v>28253320.509999998</v>
      </c>
      <c r="G16" s="15">
        <f t="shared" si="0"/>
        <v>103.5782230610458</v>
      </c>
    </row>
    <row r="17" spans="1:7" ht="31.5" x14ac:dyDescent="0.25">
      <c r="A17" s="4" t="s">
        <v>14</v>
      </c>
      <c r="B17" s="5" t="s">
        <v>58</v>
      </c>
      <c r="C17" s="10">
        <v>48219592</v>
      </c>
      <c r="D17" s="11">
        <v>15322797.08</v>
      </c>
      <c r="E17" s="12">
        <f t="shared" si="1"/>
        <v>0.31777118893913497</v>
      </c>
      <c r="F17" s="11">
        <v>11988590.41</v>
      </c>
      <c r="G17" s="1">
        <f t="shared" si="0"/>
        <v>127.81149873315256</v>
      </c>
    </row>
    <row r="18" spans="1:7" ht="31.5" customHeight="1" x14ac:dyDescent="0.25">
      <c r="A18" s="22" t="s">
        <v>92</v>
      </c>
      <c r="B18" s="5" t="s">
        <v>93</v>
      </c>
      <c r="C18" s="10">
        <v>36519656</v>
      </c>
      <c r="D18" s="11">
        <v>13941490.26</v>
      </c>
      <c r="E18" s="12">
        <f t="shared" si="1"/>
        <v>0.38175305539570253</v>
      </c>
      <c r="F18" s="11">
        <v>16264730.1</v>
      </c>
      <c r="G18" s="1">
        <v>0</v>
      </c>
    </row>
    <row r="19" spans="1:7" s="6" customFormat="1" x14ac:dyDescent="0.25">
      <c r="A19" s="17" t="s">
        <v>15</v>
      </c>
      <c r="B19" s="18" t="s">
        <v>59</v>
      </c>
      <c r="C19" s="19">
        <f>C20+C21+C22+C24+C23</f>
        <v>499955703.56999999</v>
      </c>
      <c r="D19" s="19">
        <f>D20+D21+D22+D24+D23</f>
        <v>55004077.099999994</v>
      </c>
      <c r="E19" s="20">
        <f t="shared" si="1"/>
        <v>0.11001790100050082</v>
      </c>
      <c r="F19" s="21">
        <f>F20+F21+F22+F24</f>
        <v>57507912.569999993</v>
      </c>
      <c r="G19" s="15">
        <f t="shared" si="0"/>
        <v>95.646102669867773</v>
      </c>
    </row>
    <row r="20" spans="1:7" x14ac:dyDescent="0.25">
      <c r="A20" s="4" t="s">
        <v>16</v>
      </c>
      <c r="B20" s="5" t="s">
        <v>60</v>
      </c>
      <c r="C20" s="10">
        <v>12391772.050000001</v>
      </c>
      <c r="D20" s="11">
        <v>624645.02</v>
      </c>
      <c r="E20" s="12">
        <f t="shared" si="1"/>
        <v>5.0408046361698523E-2</v>
      </c>
      <c r="F20" s="11">
        <v>122065.19</v>
      </c>
      <c r="G20" s="1">
        <f t="shared" si="0"/>
        <v>511.73067440438996</v>
      </c>
    </row>
    <row r="21" spans="1:7" x14ac:dyDescent="0.25">
      <c r="A21" s="4" t="s">
        <v>17</v>
      </c>
      <c r="B21" s="5" t="s">
        <v>61</v>
      </c>
      <c r="C21" s="10">
        <v>96665154.290000007</v>
      </c>
      <c r="D21" s="11">
        <v>0</v>
      </c>
      <c r="E21" s="12">
        <f t="shared" si="1"/>
        <v>0</v>
      </c>
      <c r="F21" s="11">
        <v>0</v>
      </c>
      <c r="G21" s="1">
        <v>0</v>
      </c>
    </row>
    <row r="22" spans="1:7" x14ac:dyDescent="0.25">
      <c r="A22" s="4" t="s">
        <v>18</v>
      </c>
      <c r="B22" s="5" t="s">
        <v>62</v>
      </c>
      <c r="C22" s="10">
        <v>163694243.03999999</v>
      </c>
      <c r="D22" s="11">
        <v>32855827.079999998</v>
      </c>
      <c r="E22" s="12">
        <f t="shared" si="1"/>
        <v>0.20071461567509993</v>
      </c>
      <c r="F22" s="11">
        <v>36753052.159999996</v>
      </c>
      <c r="G22" s="1">
        <f t="shared" si="0"/>
        <v>89.396186572386156</v>
      </c>
    </row>
    <row r="23" spans="1:7" x14ac:dyDescent="0.25">
      <c r="A23" s="22" t="s">
        <v>99</v>
      </c>
      <c r="B23" s="5" t="s">
        <v>100</v>
      </c>
      <c r="C23" s="10">
        <v>4900000</v>
      </c>
      <c r="D23" s="11">
        <v>0</v>
      </c>
      <c r="E23" s="12">
        <f t="shared" si="1"/>
        <v>0</v>
      </c>
      <c r="F23" s="11">
        <v>0</v>
      </c>
      <c r="G23" s="1">
        <v>0</v>
      </c>
    </row>
    <row r="24" spans="1:7" x14ac:dyDescent="0.25">
      <c r="A24" s="4" t="s">
        <v>19</v>
      </c>
      <c r="B24" s="5" t="s">
        <v>63</v>
      </c>
      <c r="C24" s="10">
        <v>222304534.19</v>
      </c>
      <c r="D24" s="11">
        <v>21523605</v>
      </c>
      <c r="E24" s="12">
        <f t="shared" si="1"/>
        <v>9.6820359865463348E-2</v>
      </c>
      <c r="F24" s="11">
        <v>20632795.219999999</v>
      </c>
      <c r="G24" s="1">
        <f t="shared" si="0"/>
        <v>104.31744594225658</v>
      </c>
    </row>
    <row r="25" spans="1:7" s="6" customFormat="1" x14ac:dyDescent="0.25">
      <c r="A25" s="17" t="s">
        <v>20</v>
      </c>
      <c r="B25" s="18" t="s">
        <v>64</v>
      </c>
      <c r="C25" s="19">
        <f>C26+C27+C28+C29</f>
        <v>1356232483.4000001</v>
      </c>
      <c r="D25" s="19">
        <f>D26+D27+D28+D29</f>
        <v>41111800.060000002</v>
      </c>
      <c r="E25" s="20">
        <f t="shared" si="1"/>
        <v>3.0313239480103726E-2</v>
      </c>
      <c r="F25" s="21">
        <f>F26+F27+F28+F29</f>
        <v>40224460.519999996</v>
      </c>
      <c r="G25" s="15">
        <f t="shared" si="0"/>
        <v>102.20597002055209</v>
      </c>
    </row>
    <row r="26" spans="1:7" x14ac:dyDescent="0.25">
      <c r="A26" s="4" t="s">
        <v>21</v>
      </c>
      <c r="B26" s="5" t="s">
        <v>65</v>
      </c>
      <c r="C26" s="10">
        <v>72437846.140000001</v>
      </c>
      <c r="D26" s="11">
        <v>0</v>
      </c>
      <c r="E26" s="12">
        <f t="shared" si="1"/>
        <v>0</v>
      </c>
      <c r="F26" s="11">
        <v>1855289.96</v>
      </c>
      <c r="G26" s="1">
        <f t="shared" si="0"/>
        <v>0</v>
      </c>
    </row>
    <row r="27" spans="1:7" x14ac:dyDescent="0.25">
      <c r="A27" s="4" t="s">
        <v>22</v>
      </c>
      <c r="B27" s="5" t="s">
        <v>66</v>
      </c>
      <c r="C27" s="10">
        <v>850810266.88</v>
      </c>
      <c r="D27" s="11">
        <v>0</v>
      </c>
      <c r="E27" s="12">
        <f t="shared" si="1"/>
        <v>0</v>
      </c>
      <c r="F27" s="11">
        <v>0</v>
      </c>
      <c r="G27" s="1">
        <v>0</v>
      </c>
    </row>
    <row r="28" spans="1:7" x14ac:dyDescent="0.25">
      <c r="A28" s="4" t="s">
        <v>23</v>
      </c>
      <c r="B28" s="5" t="s">
        <v>67</v>
      </c>
      <c r="C28" s="10">
        <v>377835122.42000002</v>
      </c>
      <c r="D28" s="11">
        <v>28718434.949999999</v>
      </c>
      <c r="E28" s="12">
        <f t="shared" si="1"/>
        <v>7.6007849048180073E-2</v>
      </c>
      <c r="F28" s="11">
        <v>28717918.969999999</v>
      </c>
      <c r="G28" s="1">
        <f t="shared" si="0"/>
        <v>100.00179671793259</v>
      </c>
    </row>
    <row r="29" spans="1:7" x14ac:dyDescent="0.25">
      <c r="A29" s="4" t="s">
        <v>24</v>
      </c>
      <c r="B29" s="5" t="s">
        <v>68</v>
      </c>
      <c r="C29" s="10">
        <v>55149247.960000001</v>
      </c>
      <c r="D29" s="11">
        <v>12393365.109999999</v>
      </c>
      <c r="E29" s="12">
        <f t="shared" si="1"/>
        <v>0.22472409993675641</v>
      </c>
      <c r="F29" s="11">
        <v>9651251.5899999999</v>
      </c>
      <c r="G29" s="1">
        <f t="shared" si="0"/>
        <v>128.4119991529513</v>
      </c>
    </row>
    <row r="30" spans="1:7" s="6" customFormat="1" x14ac:dyDescent="0.25">
      <c r="A30" s="17" t="s">
        <v>25</v>
      </c>
      <c r="B30" s="18" t="s">
        <v>69</v>
      </c>
      <c r="C30" s="19">
        <f>C31+C32+C33+C34+C35+C36</f>
        <v>3447584457.2499995</v>
      </c>
      <c r="D30" s="19">
        <f>D31+D32+D33+D34+D35+D36</f>
        <v>771239042.80999994</v>
      </c>
      <c r="E30" s="20">
        <f t="shared" si="1"/>
        <v>0.22370417675719148</v>
      </c>
      <c r="F30" s="21">
        <f>F31+F32+F33+F34+F35+F36</f>
        <v>555325351.78999996</v>
      </c>
      <c r="G30" s="15">
        <f t="shared" si="0"/>
        <v>138.88057520227335</v>
      </c>
    </row>
    <row r="31" spans="1:7" x14ac:dyDescent="0.25">
      <c r="A31" s="4" t="s">
        <v>26</v>
      </c>
      <c r="B31" s="5" t="s">
        <v>70</v>
      </c>
      <c r="C31" s="10">
        <v>1174163461.78</v>
      </c>
      <c r="D31" s="11">
        <v>268925368.06</v>
      </c>
      <c r="E31" s="12">
        <f t="shared" si="1"/>
        <v>0.22903571505479861</v>
      </c>
      <c r="F31" s="11">
        <v>194856216.43000001</v>
      </c>
      <c r="G31" s="1">
        <f t="shared" si="0"/>
        <v>138.01220868753168</v>
      </c>
    </row>
    <row r="32" spans="1:7" x14ac:dyDescent="0.25">
      <c r="A32" s="4" t="s">
        <v>27</v>
      </c>
      <c r="B32" s="5" t="s">
        <v>71</v>
      </c>
      <c r="C32" s="10">
        <v>1964070790.8299999</v>
      </c>
      <c r="D32" s="11">
        <v>439144659.31999999</v>
      </c>
      <c r="E32" s="12">
        <f t="shared" si="1"/>
        <v>0.22358901795714864</v>
      </c>
      <c r="F32" s="11">
        <v>303291644.02999997</v>
      </c>
      <c r="G32" s="1">
        <f t="shared" si="0"/>
        <v>144.79286454610076</v>
      </c>
    </row>
    <row r="33" spans="1:7" ht="17.25" customHeight="1" x14ac:dyDescent="0.25">
      <c r="A33" s="4" t="s">
        <v>28</v>
      </c>
      <c r="B33" s="5" t="s">
        <v>72</v>
      </c>
      <c r="C33" s="10">
        <v>212676817.72</v>
      </c>
      <c r="D33" s="11">
        <v>53404964.789999999</v>
      </c>
      <c r="E33" s="12">
        <f t="shared" si="1"/>
        <v>0.25110853812149092</v>
      </c>
      <c r="F33" s="11">
        <v>47887989.770000003</v>
      </c>
      <c r="G33" s="1">
        <f t="shared" si="0"/>
        <v>111.52058177112328</v>
      </c>
    </row>
    <row r="34" spans="1:7" ht="15" customHeight="1" x14ac:dyDescent="0.25">
      <c r="A34" s="4" t="s">
        <v>29</v>
      </c>
      <c r="B34" s="5" t="s">
        <v>73</v>
      </c>
      <c r="C34" s="10">
        <v>484000</v>
      </c>
      <c r="D34" s="11">
        <v>0</v>
      </c>
      <c r="E34" s="12">
        <f t="shared" si="1"/>
        <v>0</v>
      </c>
      <c r="F34" s="11">
        <v>32790</v>
      </c>
      <c r="G34" s="1">
        <f t="shared" si="0"/>
        <v>0</v>
      </c>
    </row>
    <row r="35" spans="1:7" x14ac:dyDescent="0.25">
      <c r="A35" s="4" t="s">
        <v>30</v>
      </c>
      <c r="B35" s="5" t="s">
        <v>74</v>
      </c>
      <c r="C35" s="10">
        <v>1667000</v>
      </c>
      <c r="D35" s="11">
        <v>0</v>
      </c>
      <c r="E35" s="12">
        <f t="shared" si="1"/>
        <v>0</v>
      </c>
      <c r="F35" s="11">
        <v>0</v>
      </c>
      <c r="G35" s="1">
        <v>0</v>
      </c>
    </row>
    <row r="36" spans="1:7" x14ac:dyDescent="0.25">
      <c r="A36" s="4" t="s">
        <v>31</v>
      </c>
      <c r="B36" s="5" t="s">
        <v>75</v>
      </c>
      <c r="C36" s="10">
        <v>94522386.920000002</v>
      </c>
      <c r="D36" s="11">
        <v>9764050.6400000006</v>
      </c>
      <c r="E36" s="12">
        <f t="shared" si="1"/>
        <v>0.10329881584839691</v>
      </c>
      <c r="F36" s="11">
        <v>9256711.5600000005</v>
      </c>
      <c r="G36" s="1">
        <f t="shared" si="0"/>
        <v>105.48077010622551</v>
      </c>
    </row>
    <row r="37" spans="1:7" s="6" customFormat="1" x14ac:dyDescent="0.25">
      <c r="A37" s="17" t="s">
        <v>32</v>
      </c>
      <c r="B37" s="18" t="s">
        <v>76</v>
      </c>
      <c r="C37" s="19">
        <f>C38+C39</f>
        <v>386781903.05000001</v>
      </c>
      <c r="D37" s="19">
        <f>D38+D39</f>
        <v>88330459.590000004</v>
      </c>
      <c r="E37" s="20">
        <f t="shared" si="1"/>
        <v>0.22837278293907501</v>
      </c>
      <c r="F37" s="21">
        <f>F38+F39</f>
        <v>71932714.209999993</v>
      </c>
      <c r="G37" s="15">
        <f t="shared" si="0"/>
        <v>122.79594974287849</v>
      </c>
    </row>
    <row r="38" spans="1:7" x14ac:dyDescent="0.25">
      <c r="A38" s="4" t="s">
        <v>33</v>
      </c>
      <c r="B38" s="5" t="s">
        <v>77</v>
      </c>
      <c r="C38" s="10">
        <v>339045159.05000001</v>
      </c>
      <c r="D38" s="11">
        <v>78803435.950000003</v>
      </c>
      <c r="E38" s="12">
        <f t="shared" si="1"/>
        <v>0.23242755086315398</v>
      </c>
      <c r="F38" s="11">
        <v>62474708.479999997</v>
      </c>
      <c r="G38" s="1">
        <f t="shared" si="0"/>
        <v>126.13654047737944</v>
      </c>
    </row>
    <row r="39" spans="1:7" x14ac:dyDescent="0.25">
      <c r="A39" s="4" t="s">
        <v>34</v>
      </c>
      <c r="B39" s="5" t="s">
        <v>78</v>
      </c>
      <c r="C39" s="10">
        <v>47736744</v>
      </c>
      <c r="D39" s="11">
        <v>9527023.6400000006</v>
      </c>
      <c r="E39" s="12">
        <f t="shared" si="1"/>
        <v>0.19957422399818472</v>
      </c>
      <c r="F39" s="11">
        <v>9458005.7300000004</v>
      </c>
      <c r="G39" s="1">
        <f t="shared" si="0"/>
        <v>100.72973005060761</v>
      </c>
    </row>
    <row r="40" spans="1:7" s="6" customFormat="1" x14ac:dyDescent="0.25">
      <c r="A40" s="17" t="s">
        <v>35</v>
      </c>
      <c r="B40" s="18" t="s">
        <v>79</v>
      </c>
      <c r="C40" s="19">
        <f>C41+C42+C43+C44</f>
        <v>329719785.05000001</v>
      </c>
      <c r="D40" s="19">
        <f>D41+D42+D43+D44</f>
        <v>41775946.149999999</v>
      </c>
      <c r="E40" s="20">
        <f t="shared" si="1"/>
        <v>0.12670136292750805</v>
      </c>
      <c r="F40" s="21">
        <f>F41+F42+F43+F44</f>
        <v>28269177.119999997</v>
      </c>
      <c r="G40" s="15">
        <f t="shared" si="0"/>
        <v>147.77913758389585</v>
      </c>
    </row>
    <row r="41" spans="1:7" x14ac:dyDescent="0.25">
      <c r="A41" s="4" t="s">
        <v>36</v>
      </c>
      <c r="B41" s="5" t="s">
        <v>80</v>
      </c>
      <c r="C41" s="10">
        <v>22093000</v>
      </c>
      <c r="D41" s="11">
        <v>5849162.2800000003</v>
      </c>
      <c r="E41" s="12">
        <f t="shared" si="1"/>
        <v>0.26475183451772055</v>
      </c>
      <c r="F41" s="11">
        <v>4749274.43</v>
      </c>
      <c r="G41" s="1">
        <f t="shared" si="0"/>
        <v>123.15907126891382</v>
      </c>
    </row>
    <row r="42" spans="1:7" x14ac:dyDescent="0.25">
      <c r="A42" s="4" t="s">
        <v>37</v>
      </c>
      <c r="B42" s="5" t="s">
        <v>81</v>
      </c>
      <c r="C42" s="10">
        <v>25232311</v>
      </c>
      <c r="D42" s="11">
        <v>7147818.6699999999</v>
      </c>
      <c r="E42" s="12">
        <f t="shared" si="1"/>
        <v>0.28328038085770263</v>
      </c>
      <c r="F42" s="11">
        <v>5554470.3399999999</v>
      </c>
      <c r="G42" s="1">
        <f t="shared" si="0"/>
        <v>128.68587340408772</v>
      </c>
    </row>
    <row r="43" spans="1:7" x14ac:dyDescent="0.25">
      <c r="A43" s="4" t="s">
        <v>38</v>
      </c>
      <c r="B43" s="5" t="s">
        <v>82</v>
      </c>
      <c r="C43" s="10">
        <v>264563096.49000001</v>
      </c>
      <c r="D43" s="11">
        <v>24752478.66</v>
      </c>
      <c r="E43" s="12">
        <f t="shared" si="1"/>
        <v>9.3559831240241018E-2</v>
      </c>
      <c r="F43" s="11">
        <v>16165432.35</v>
      </c>
      <c r="G43" s="1">
        <f t="shared" si="0"/>
        <v>153.1198060409439</v>
      </c>
    </row>
    <row r="44" spans="1:7" x14ac:dyDescent="0.25">
      <c r="A44" s="4" t="s">
        <v>39</v>
      </c>
      <c r="B44" s="5" t="s">
        <v>83</v>
      </c>
      <c r="C44" s="10">
        <v>17831377.559999999</v>
      </c>
      <c r="D44" s="11">
        <v>4026486.54</v>
      </c>
      <c r="E44" s="12">
        <f t="shared" si="1"/>
        <v>0.22580905633630699</v>
      </c>
      <c r="F44" s="11">
        <v>1800000</v>
      </c>
      <c r="G44" s="1">
        <f t="shared" si="0"/>
        <v>223.69369666666668</v>
      </c>
    </row>
    <row r="45" spans="1:7" s="6" customFormat="1" x14ac:dyDescent="0.25">
      <c r="A45" s="17" t="s">
        <v>40</v>
      </c>
      <c r="B45" s="18" t="s">
        <v>84</v>
      </c>
      <c r="C45" s="19">
        <f>C46+C47+C49+C48</f>
        <v>389652864.19</v>
      </c>
      <c r="D45" s="19">
        <f>D46+D47+D49</f>
        <v>57520308.149999999</v>
      </c>
      <c r="E45" s="20">
        <f t="shared" si="1"/>
        <v>0.14761936440419007</v>
      </c>
      <c r="F45" s="21">
        <f>F46+F47+F49</f>
        <v>34335225.289999999</v>
      </c>
      <c r="G45" s="15">
        <f t="shared" si="0"/>
        <v>167.5256465165894</v>
      </c>
    </row>
    <row r="46" spans="1:7" x14ac:dyDescent="0.25">
      <c r="A46" s="4" t="s">
        <v>46</v>
      </c>
      <c r="B46" s="5" t="s">
        <v>85</v>
      </c>
      <c r="C46" s="10">
        <v>12760424.18</v>
      </c>
      <c r="D46" s="11">
        <v>3565329.49</v>
      </c>
      <c r="E46" s="12">
        <f t="shared" si="1"/>
        <v>0.27940524858006721</v>
      </c>
      <c r="F46" s="11">
        <v>3493658.1</v>
      </c>
      <c r="G46" s="1">
        <f t="shared" si="0"/>
        <v>102.05147120721402</v>
      </c>
    </row>
    <row r="47" spans="1:7" x14ac:dyDescent="0.25">
      <c r="A47" s="4" t="s">
        <v>41</v>
      </c>
      <c r="B47" s="5" t="s">
        <v>86</v>
      </c>
      <c r="C47" s="10">
        <v>366981239.26999998</v>
      </c>
      <c r="D47" s="11">
        <v>51952226.409999996</v>
      </c>
      <c r="E47" s="12">
        <f t="shared" si="1"/>
        <v>0.14156643678391706</v>
      </c>
      <c r="F47" s="11">
        <v>29324232.530000001</v>
      </c>
      <c r="G47" s="1">
        <f t="shared" si="0"/>
        <v>177.16482897498014</v>
      </c>
    </row>
    <row r="48" spans="1:7" x14ac:dyDescent="0.25">
      <c r="A48" s="4">
        <v>1103</v>
      </c>
      <c r="B48" s="5" t="s">
        <v>94</v>
      </c>
      <c r="C48" s="10">
        <v>249959.74</v>
      </c>
      <c r="D48" s="11">
        <v>0</v>
      </c>
      <c r="E48" s="12">
        <f t="shared" si="1"/>
        <v>0</v>
      </c>
      <c r="F48" s="11">
        <v>0</v>
      </c>
      <c r="G48" s="1">
        <v>0</v>
      </c>
    </row>
    <row r="49" spans="1:10" x14ac:dyDescent="0.25">
      <c r="A49" s="4" t="s">
        <v>42</v>
      </c>
      <c r="B49" s="5" t="s">
        <v>87</v>
      </c>
      <c r="C49" s="10">
        <v>9661241</v>
      </c>
      <c r="D49" s="11">
        <v>2002752.25</v>
      </c>
      <c r="E49" s="12">
        <f t="shared" si="1"/>
        <v>0.20729761839084648</v>
      </c>
      <c r="F49" s="11">
        <v>1517334.66</v>
      </c>
      <c r="G49" s="1">
        <f t="shared" si="0"/>
        <v>131.99146521835863</v>
      </c>
    </row>
    <row r="50" spans="1:10" s="6" customFormat="1" x14ac:dyDescent="0.25">
      <c r="A50" s="17">
        <v>1200</v>
      </c>
      <c r="B50" s="18" t="s">
        <v>95</v>
      </c>
      <c r="C50" s="19">
        <f>C52+C51</f>
        <v>9183500</v>
      </c>
      <c r="D50" s="19">
        <f>D52+D51</f>
        <v>3424900</v>
      </c>
      <c r="E50" s="20">
        <f t="shared" si="1"/>
        <v>0.37294059998911089</v>
      </c>
      <c r="F50" s="23">
        <f>F52</f>
        <v>2487598.37</v>
      </c>
      <c r="G50" s="1">
        <f t="shared" si="0"/>
        <v>137.67897749506886</v>
      </c>
    </row>
    <row r="51" spans="1:10" x14ac:dyDescent="0.25">
      <c r="A51" s="4">
        <v>1201</v>
      </c>
      <c r="B51" s="5" t="s">
        <v>98</v>
      </c>
      <c r="C51" s="10">
        <v>91500</v>
      </c>
      <c r="D51" s="10">
        <v>91500</v>
      </c>
      <c r="E51" s="12">
        <f>D51/C51</f>
        <v>1</v>
      </c>
      <c r="F51" s="11">
        <v>0</v>
      </c>
      <c r="G51" s="1">
        <v>0</v>
      </c>
    </row>
    <row r="52" spans="1:10" x14ac:dyDescent="0.25">
      <c r="A52" s="4">
        <v>1202</v>
      </c>
      <c r="B52" s="5" t="s">
        <v>96</v>
      </c>
      <c r="C52" s="10">
        <v>9092000</v>
      </c>
      <c r="D52" s="11">
        <v>3333400</v>
      </c>
      <c r="E52" s="12">
        <f t="shared" si="1"/>
        <v>0.36663000439947208</v>
      </c>
      <c r="F52" s="11">
        <v>2487598.37</v>
      </c>
      <c r="G52" s="1">
        <f t="shared" si="0"/>
        <v>134.00073099420788</v>
      </c>
    </row>
    <row r="53" spans="1:10" s="6" customFormat="1" ht="19.5" customHeight="1" x14ac:dyDescent="0.25">
      <c r="A53" s="17" t="s">
        <v>43</v>
      </c>
      <c r="B53" s="18" t="s">
        <v>88</v>
      </c>
      <c r="C53" s="19">
        <f>C54</f>
        <v>10869000</v>
      </c>
      <c r="D53" s="19">
        <f>D54</f>
        <v>260356.16</v>
      </c>
      <c r="E53" s="20">
        <f t="shared" si="1"/>
        <v>2.395401232864109E-2</v>
      </c>
      <c r="F53" s="21">
        <f>F54</f>
        <v>574233.30000000005</v>
      </c>
      <c r="G53" s="15">
        <v>0</v>
      </c>
    </row>
    <row r="54" spans="1:10" x14ac:dyDescent="0.25">
      <c r="A54" s="7" t="s">
        <v>44</v>
      </c>
      <c r="B54" s="8" t="s">
        <v>89</v>
      </c>
      <c r="C54" s="10">
        <v>10869000</v>
      </c>
      <c r="D54" s="11">
        <v>260356.16</v>
      </c>
      <c r="E54" s="12">
        <f t="shared" si="1"/>
        <v>2.395401232864109E-2</v>
      </c>
      <c r="F54" s="11">
        <v>574233.30000000005</v>
      </c>
      <c r="G54" s="1">
        <f t="shared" si="0"/>
        <v>45.339787852776908</v>
      </c>
    </row>
    <row r="55" spans="1:10" s="6" customFormat="1" x14ac:dyDescent="0.25">
      <c r="A55" s="13"/>
      <c r="B55" s="13" t="s">
        <v>90</v>
      </c>
      <c r="C55" s="9">
        <f>C5+C14+C16+C19+C25+C30+C37+C40+C45+C53+C50</f>
        <v>7123773316.0899992</v>
      </c>
      <c r="D55" s="9">
        <f>D5+D14+D16+D19+D25+D30+D37+D40+D45+D53+D50</f>
        <v>1218817054.9400003</v>
      </c>
      <c r="E55" s="20">
        <f t="shared" si="1"/>
        <v>0.17109149896546233</v>
      </c>
      <c r="F55" s="14">
        <f>F5+F14+F16+F19+F25+F30+F37+F40+F45+F53+F50</f>
        <v>919190992.16999984</v>
      </c>
      <c r="G55" s="15">
        <f t="shared" si="0"/>
        <v>132.59671442848366</v>
      </c>
      <c r="J55" s="16"/>
    </row>
    <row r="56" spans="1:10" x14ac:dyDescent="0.25">
      <c r="A56" s="25"/>
      <c r="B56" s="25"/>
      <c r="C56" s="25"/>
      <c r="D56" s="25"/>
      <c r="E56" s="25"/>
      <c r="F56" s="25"/>
      <c r="G56" s="25"/>
    </row>
    <row r="57" spans="1:10" x14ac:dyDescent="0.25">
      <c r="A57" s="25"/>
      <c r="B57" s="25"/>
      <c r="C57" s="25"/>
      <c r="D57" s="25"/>
      <c r="E57" s="25"/>
      <c r="F57" s="25"/>
      <c r="G57" s="25"/>
    </row>
    <row r="58" spans="1:10" x14ac:dyDescent="0.25">
      <c r="A58" s="25"/>
      <c r="B58" s="25"/>
      <c r="C58" s="25"/>
      <c r="D58" s="25"/>
      <c r="E58" s="25"/>
      <c r="F58" s="25"/>
      <c r="G58" s="25"/>
    </row>
    <row r="59" spans="1:10" x14ac:dyDescent="0.25">
      <c r="A59" s="25"/>
      <c r="B59" s="25"/>
      <c r="C59" s="25"/>
      <c r="D59" s="25"/>
      <c r="E59" s="25"/>
      <c r="F59" s="25"/>
      <c r="G59" s="25"/>
    </row>
  </sheetData>
  <autoFilter ref="A3:G55"/>
  <mergeCells count="6">
    <mergeCell ref="A1:G1"/>
    <mergeCell ref="A59:G59"/>
    <mergeCell ref="A2:G2"/>
    <mergeCell ref="A56:G56"/>
    <mergeCell ref="A57:G57"/>
    <mergeCell ref="A58:G58"/>
  </mergeCells>
  <pageMargins left="0.31496062992125984" right="0.31496062992125984" top="0.74803149606299213" bottom="0.35433070866141736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</vt:lpstr>
      <vt:lpstr>расходы!Область_печати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Никитина Екатерина Ивановна</dc:creator>
  <cp:lastModifiedBy>Анастасия Владимировна Спивак</cp:lastModifiedBy>
  <cp:lastPrinted>2022-11-02T06:06:57Z</cp:lastPrinted>
  <dcterms:created xsi:type="dcterms:W3CDTF">2020-07-16T00:00:40Z</dcterms:created>
  <dcterms:modified xsi:type="dcterms:W3CDTF">2024-07-10T01:48:40Z</dcterms:modified>
</cp:coreProperties>
</file>